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96" yWindow="-96" windowWidth="9144" windowHeight="8196" tabRatio="500"/>
  </bookViews>
  <sheets>
    <sheet name="Обоснование" sheetId="1" r:id="rId1"/>
  </sheets>
  <definedNames>
    <definedName name="_xlnm.Print_Area" localSheetId="0">Обоснование!$A$1:$AD$59</definedName>
    <definedName name="подгруппа">#REF!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7" i="1" l="1"/>
  <c r="AC17" i="1" s="1"/>
  <c r="AB42" i="1"/>
  <c r="AC42" i="1" s="1"/>
  <c r="AA42" i="1"/>
  <c r="AB41" i="1"/>
  <c r="AC41" i="1" s="1"/>
  <c r="AA41" i="1"/>
  <c r="AB40" i="1"/>
  <c r="AC40" i="1" s="1"/>
  <c r="AA40" i="1"/>
  <c r="AB39" i="1"/>
  <c r="AC39" i="1" s="1"/>
  <c r="AA39" i="1"/>
  <c r="AB37" i="1"/>
  <c r="AC37" i="1" s="1"/>
  <c r="AA37" i="1"/>
  <c r="AB36" i="1"/>
  <c r="AC36" i="1" s="1"/>
  <c r="AA36" i="1"/>
  <c r="AB35" i="1"/>
  <c r="AC35" i="1" s="1"/>
  <c r="AA35" i="1"/>
  <c r="AB34" i="1"/>
  <c r="AC34" i="1" s="1"/>
  <c r="AA34" i="1"/>
  <c r="AB33" i="1"/>
  <c r="AC33" i="1" s="1"/>
  <c r="AA33" i="1"/>
  <c r="AB32" i="1"/>
  <c r="AC32" i="1" s="1"/>
  <c r="AA32" i="1"/>
  <c r="AB31" i="1"/>
  <c r="AC31" i="1" s="1"/>
  <c r="AA31" i="1"/>
  <c r="AB29" i="1"/>
  <c r="AC29" i="1" s="1"/>
  <c r="AA29" i="1"/>
  <c r="AB28" i="1"/>
  <c r="AC28" i="1" s="1"/>
  <c r="AA28" i="1"/>
  <c r="AB27" i="1"/>
  <c r="AC27" i="1" s="1"/>
  <c r="AA27" i="1"/>
  <c r="AB26" i="1"/>
  <c r="AC26" i="1" s="1"/>
  <c r="AA26" i="1"/>
  <c r="AB25" i="1"/>
  <c r="AC25" i="1" s="1"/>
  <c r="AA25" i="1"/>
  <c r="AB24" i="1"/>
  <c r="AC24" i="1" s="1"/>
  <c r="AA24" i="1"/>
  <c r="AB23" i="1"/>
  <c r="AC23" i="1" s="1"/>
  <c r="AA23" i="1"/>
  <c r="AB21" i="1"/>
  <c r="AC21" i="1" s="1"/>
  <c r="AA21" i="1"/>
  <c r="AB20" i="1"/>
  <c r="AC20" i="1" s="1"/>
  <c r="AA20" i="1"/>
  <c r="AB19" i="1"/>
  <c r="AC19" i="1" s="1"/>
  <c r="AA19" i="1"/>
  <c r="AB18" i="1"/>
  <c r="AC18" i="1" s="1"/>
  <c r="AA18" i="1"/>
  <c r="AA17" i="1"/>
  <c r="AC43" i="1" l="1"/>
  <c r="AD17" i="1"/>
  <c r="AD19" i="1"/>
  <c r="AD21" i="1"/>
  <c r="AD24" i="1"/>
  <c r="AD26" i="1"/>
  <c r="AD28" i="1"/>
  <c r="AD31" i="1"/>
  <c r="AD32" i="1"/>
  <c r="AD34" i="1"/>
  <c r="AD35" i="1"/>
  <c r="AD39" i="1"/>
  <c r="AD40" i="1"/>
  <c r="AD42" i="1"/>
  <c r="AD18" i="1"/>
  <c r="AD20" i="1"/>
  <c r="AD23" i="1"/>
  <c r="AD25" i="1"/>
  <c r="AD27" i="1"/>
  <c r="AD29" i="1"/>
  <c r="AD33" i="1"/>
  <c r="AD36" i="1"/>
  <c r="AD37" i="1"/>
  <c r="AD41" i="1"/>
</calcChain>
</file>

<file path=xl/comments1.xml><?xml version="1.0" encoding="utf-8"?>
<comments xmlns="http://schemas.openxmlformats.org/spreadsheetml/2006/main">
  <authors>
    <author/>
  </authors>
  <commentList>
    <comment ref="Q17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7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7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7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7" authorId="0">
      <text>
        <r>
          <rPr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10"/>
            <rFont val="Arial"/>
            <family val="2"/>
            <charset val="1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<sst xmlns="http://schemas.openxmlformats.org/spreadsheetml/2006/main" count="131" uniqueCount="95">
  <si>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</si>
  <si>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</si>
  <si>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</si>
  <si>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</si>
  <si>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</si>
  <si>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</si>
  <si>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</si>
  <si>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</si>
  <si>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</si>
  <si>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</si>
  <si>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Услуги по проведению технического осмотра 175 ед. транспортных средств в 2023 г.</t>
  </si>
  <si>
    <t>Место поставки, выполнения работ или оказания услуг</t>
  </si>
  <si>
    <t>Пункт технического осмотра контрагента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</si>
  <si>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</si>
  <si>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</si>
  <si>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</si>
  <si>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</si>
  <si>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</si>
  <si>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</si>
  <si>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</si>
  <si>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</si>
  <si>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t xml:space="preserve">
Индекс роста цен для пересчета цен 2022 г. к уровню цен 2023 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</si>
  <si>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</si>
  <si>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</si>
  <si>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</si>
  <si>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НМЦ: 
</t>
    </r>
    <r>
      <rPr>
        <b/>
        <sz val="10"/>
        <color rgb="FFFF0000"/>
        <rFont val="Times New Roman"/>
        <family val="1"/>
        <charset val="204"/>
      </rPr>
      <t xml:space="preserve">Средняя цена руб. за ед. изм. </t>
    </r>
    <r>
      <rPr>
        <b/>
        <sz val="10"/>
        <rFont val="Times New Roman"/>
        <family val="1"/>
        <charset val="204"/>
      </rPr>
      <t xml:space="preserve">без НДС </t>
    </r>
  </si>
  <si>
    <r>
      <rPr>
        <b/>
        <sz val="10"/>
        <color rgb="FFFF000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rFont val="Times New Roman"/>
        <family val="1"/>
        <charset val="204"/>
      </rPr>
      <t>без НДС</t>
    </r>
  </si>
  <si>
    <r>
      <rPr>
        <i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FF0000"/>
        <rFont val="Times New Roman"/>
        <family val="1"/>
        <charset val="204"/>
      </rPr>
      <t xml:space="preserve">        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</si>
  <si>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</si>
  <si>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</si>
  <si>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</si>
  <si>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</si>
  <si>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</si>
  <si>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</si>
  <si>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</si>
  <si>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</si>
  <si>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</si>
  <si>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</si>
  <si>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</si>
  <si>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</si>
  <si>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</si>
  <si>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</si>
  <si>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</si>
  <si>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</si>
  <si>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</si>
  <si>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</si>
  <si>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</si>
  <si>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</si>
  <si>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</si>
  <si>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</si>
  <si>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</si>
  <si>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</si>
  <si>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</si>
  <si>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</si>
  <si>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</si>
  <si>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</si>
  <si>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</si>
  <si>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</si>
  <si>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</si>
  <si>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</si>
  <si>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</si>
  <si>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</si>
  <si>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</si>
  <si>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</si>
  <si>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</si>
  <si>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Техосмотр легковых автомобилей (М1)</t>
  </si>
  <si>
    <t>Услуга</t>
  </si>
  <si>
    <t>Техосмотр грузовых автомобилей массой до 3,5 т (N1)</t>
  </si>
  <si>
    <t>Техосмотр грузовых автомобилей массой от 3,5 до 12 т (N2)</t>
  </si>
  <si>
    <t>Техосмотр грузовых автомобилей массой более 12 т (N3)</t>
  </si>
  <si>
    <t>Техосмотр прицепов, полуприцепов массой свыше 10 т (О4)</t>
  </si>
  <si>
    <t>Повторный техосмотр легковых ТС (М1)</t>
  </si>
  <si>
    <t>Проверка тормозной системы</t>
  </si>
  <si>
    <t>Проверка рулевого управления</t>
  </si>
  <si>
    <t>Проверка световых приборов</t>
  </si>
  <si>
    <t>Проверка стеклоочистителей и стеклоомывателей</t>
  </si>
  <si>
    <t>Проверка колес и шин</t>
  </si>
  <si>
    <t>Проверка двигателя и систем</t>
  </si>
  <si>
    <t>Проверка прочих элементов конструкции</t>
  </si>
  <si>
    <t>Повторный техосмотр грузовых ТС (N1, N2, N3)</t>
  </si>
  <si>
    <t>Повторный техосмотр прицепов (O3, O4)</t>
  </si>
  <si>
    <t>Приложения:</t>
  </si>
  <si>
    <t>1.</t>
  </si>
  <si>
    <t>2.</t>
  </si>
  <si>
    <t>3.</t>
  </si>
  <si>
    <t>Исполнитель:</t>
  </si>
  <si>
    <t>И.о. начальника АТЦ</t>
  </si>
  <si>
    <t>Козлов Ю.Н.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</si>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</sst>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,"/>
    <numFmt numFmtId="168" formatCode="[$-419]dd/mm/yyyy"/>
  </numFmts>
  <fonts count="12" x14ac:knownFonts="1">
    <font>
      <sz val="10"/>
      <name val="Arial"/>
      <family val="2"/>
      <charset val="1"/>
    </font>
    <font>
      <sz val="10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i/>
      <sz val="10"/>
      <name val="Times New Roman"/>
      <family val="1"/>
      <charset val="1"/>
    </font>
    <font>
      <sz val="9"/>
      <color rgb="FF000000"/>
      <name val="Tahoma"/>
      <family val="2"/>
      <charset val="204"/>
    </font>
    <font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CCCCC"/>
      </patternFill>
    </fill>
    <fill>
      <patternFill patternType="solid">
        <fgColor rgb="FFB2B2B2"/>
        <bgColor rgb="FFCCCCCC"/>
      </patternFill>
    </fill>
    <fill>
      <patternFill patternType="solid">
        <fgColor rgb="FFCCCCCC"/>
        <bgColor rgb="FFD9D9D9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1" fillId="0" borderId="0" applyBorder="0" applyProtection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3" fontId="1" fillId="6" borderId="5" xfId="0" applyNumberFormat="1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164" fontId="1" fillId="6" borderId="5" xfId="0" applyNumberFormat="1" applyFont="1" applyFill="1" applyBorder="1" applyAlignment="1">
      <alignment horizontal="center" vertical="center" wrapText="1"/>
    </xf>
    <xf numFmtId="165" fontId="1" fillId="6" borderId="5" xfId="0" applyNumberFormat="1" applyFont="1" applyFill="1" applyBorder="1" applyAlignment="1">
      <alignment horizontal="center" vertical="center" wrapText="1"/>
    </xf>
    <xf numFmtId="4" fontId="1" fillId="6" borderId="7" xfId="0" applyNumberFormat="1" applyFont="1" applyFill="1" applyBorder="1" applyAlignment="1">
      <alignment horizontal="center" vertical="center" wrapText="1"/>
    </xf>
    <xf numFmtId="4" fontId="8" fillId="6" borderId="8" xfId="0" applyNumberFormat="1" applyFont="1" applyFill="1" applyBorder="1" applyAlignment="1">
      <alignment horizontal="center" vertical="center"/>
    </xf>
    <xf numFmtId="4" fontId="1" fillId="6" borderId="8" xfId="0" applyNumberFormat="1" applyFont="1" applyFill="1" applyBorder="1" applyAlignment="1">
      <alignment horizontal="center" vertical="center"/>
    </xf>
    <xf numFmtId="4" fontId="1" fillId="6" borderId="1" xfId="0" applyNumberFormat="1" applyFont="1" applyFill="1" applyBorder="1" applyAlignment="1">
      <alignment horizontal="center" vertical="center"/>
    </xf>
    <xf numFmtId="167" fontId="1" fillId="6" borderId="1" xfId="1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3" fontId="1" fillId="6" borderId="2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/>
    <xf numFmtId="0" fontId="3" fillId="0" borderId="0" xfId="0" applyFont="1"/>
    <xf numFmtId="168" fontId="1" fillId="0" borderId="10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168" fontId="1" fillId="0" borderId="1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1504440</xdr:colOff>
      <xdr:row>42</xdr:row>
      <xdr:rowOff>146880</xdr:rowOff>
    </xdr:to>
    <xdr:sp macro="" textlink="">
      <xdr:nvSpPr>
        <xdr:cNvPr id="2" name="CustomShape 1" hidden="1"/>
        <xdr:cNvSpPr/>
      </xdr:nvSpPr>
      <xdr:spPr>
        <a:xfrm>
          <a:off x="0" y="0"/>
          <a:ext cx="7781400" cy="12265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1504440</xdr:colOff>
      <xdr:row>42</xdr:row>
      <xdr:rowOff>146880</xdr:rowOff>
    </xdr:to>
    <xdr:sp macro="" textlink="">
      <xdr:nvSpPr>
        <xdr:cNvPr id="3" name="CustomShape 1" hidden="1"/>
        <xdr:cNvSpPr/>
      </xdr:nvSpPr>
      <xdr:spPr>
        <a:xfrm>
          <a:off x="0" y="0"/>
          <a:ext cx="7781400" cy="12265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1504440</xdr:colOff>
      <xdr:row>42</xdr:row>
      <xdr:rowOff>146880</xdr:rowOff>
    </xdr:to>
    <xdr:sp macro="" textlink="">
      <xdr:nvSpPr>
        <xdr:cNvPr id="4" name="CustomShape 1" hidden="1"/>
        <xdr:cNvSpPr/>
      </xdr:nvSpPr>
      <xdr:spPr>
        <a:xfrm>
          <a:off x="0" y="0"/>
          <a:ext cx="7781400" cy="12265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1504440</xdr:colOff>
      <xdr:row>42</xdr:row>
      <xdr:rowOff>146880</xdr:rowOff>
    </xdr:to>
    <xdr:sp macro="" textlink="">
      <xdr:nvSpPr>
        <xdr:cNvPr id="5" name="CustomShape 1" hidden="1"/>
        <xdr:cNvSpPr/>
      </xdr:nvSpPr>
      <xdr:spPr>
        <a:xfrm>
          <a:off x="0" y="0"/>
          <a:ext cx="7781400" cy="12265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1504440</xdr:colOff>
      <xdr:row>42</xdr:row>
      <xdr:rowOff>146880</xdr:rowOff>
    </xdr:to>
    <xdr:sp macro="" textlink="">
      <xdr:nvSpPr>
        <xdr:cNvPr id="6" name="CustomShape 1" hidden="1"/>
        <xdr:cNvSpPr/>
      </xdr:nvSpPr>
      <xdr:spPr>
        <a:xfrm>
          <a:off x="0" y="0"/>
          <a:ext cx="7781400" cy="12265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1644120</xdr:colOff>
      <xdr:row>22</xdr:row>
      <xdr:rowOff>219600</xdr:rowOff>
    </xdr:to>
    <xdr:sp macro="" textlink="">
      <xdr:nvSpPr>
        <xdr:cNvPr id="7" name="CustomShape 1" hidden="1"/>
        <xdr:cNvSpPr/>
      </xdr:nvSpPr>
      <xdr:spPr>
        <a:xfrm>
          <a:off x="0" y="0"/>
          <a:ext cx="7921080" cy="6328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1644120</xdr:colOff>
      <xdr:row>22</xdr:row>
      <xdr:rowOff>219600</xdr:rowOff>
    </xdr:to>
    <xdr:sp macro="" textlink="">
      <xdr:nvSpPr>
        <xdr:cNvPr id="8" name="CustomShape 1" hidden="1"/>
        <xdr:cNvSpPr/>
      </xdr:nvSpPr>
      <xdr:spPr>
        <a:xfrm>
          <a:off x="0" y="0"/>
          <a:ext cx="7921080" cy="6328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1644120</xdr:colOff>
      <xdr:row>22</xdr:row>
      <xdr:rowOff>219600</xdr:rowOff>
    </xdr:to>
    <xdr:sp macro="" textlink="">
      <xdr:nvSpPr>
        <xdr:cNvPr id="9" name="CustomShape 1" hidden="1"/>
        <xdr:cNvSpPr/>
      </xdr:nvSpPr>
      <xdr:spPr>
        <a:xfrm>
          <a:off x="0" y="0"/>
          <a:ext cx="7921080" cy="6328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1644120</xdr:colOff>
      <xdr:row>22</xdr:row>
      <xdr:rowOff>219600</xdr:rowOff>
    </xdr:to>
    <xdr:sp macro="" textlink="">
      <xdr:nvSpPr>
        <xdr:cNvPr id="10" name="CustomShape 1" hidden="1"/>
        <xdr:cNvSpPr/>
      </xdr:nvSpPr>
      <xdr:spPr>
        <a:xfrm>
          <a:off x="0" y="0"/>
          <a:ext cx="7921080" cy="6328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1644120</xdr:colOff>
      <xdr:row>22</xdr:row>
      <xdr:rowOff>219600</xdr:rowOff>
    </xdr:to>
    <xdr:sp macro="" textlink="">
      <xdr:nvSpPr>
        <xdr:cNvPr id="11" name="CustomShape 1" hidden="1"/>
        <xdr:cNvSpPr/>
      </xdr:nvSpPr>
      <xdr:spPr>
        <a:xfrm>
          <a:off x="0" y="0"/>
          <a:ext cx="7921080" cy="632808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8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7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035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2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3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4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5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6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1516380</xdr:colOff>
      <xdr:row>26</xdr:row>
      <xdr:rowOff>297180</xdr:rowOff>
    </xdr:to>
    <xdr:sp macro="" textlink="">
      <xdr:nvSpPr>
        <xdr:cNvPr id="17" name="_x0000_t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58"/>
  <sheetViews>
    <sheetView tabSelected="1" view="pageBreakPreview" topLeftCell="A13" zoomScale="85" zoomScaleNormal="70" zoomScalePageLayoutView="85" workbookViewId="0">
      <selection activeCell="M27" sqref="M27"/>
    </sheetView>
  </sheetViews>
  <sheetFormatPr defaultColWidth="8.5546875" defaultRowHeight="13.2" x14ac:dyDescent="0.25"/>
  <cols>
    <col min="1" max="1" width="4.33203125" style="1" customWidth="1"/>
    <col min="2" max="2" width="9.5546875" style="1" customWidth="1"/>
    <col min="3" max="3" width="39" style="1" customWidth="1"/>
    <col min="4" max="4" width="8.5546875" style="1"/>
    <col min="5" max="5" width="9.44140625" style="1" customWidth="1"/>
    <col min="6" max="8" width="10.6640625" style="1" hidden="1" customWidth="1"/>
    <col min="9" max="9" width="14.44140625" style="1" hidden="1" customWidth="1"/>
    <col min="10" max="10" width="18.109375" style="1" customWidth="1"/>
    <col min="11" max="11" width="27.33203125" style="1" customWidth="1"/>
    <col min="12" max="16" width="12.5546875" style="1" customWidth="1"/>
    <col min="17" max="26" width="12.5546875" style="1" hidden="1" customWidth="1"/>
    <col min="27" max="27" width="14.44140625" style="1" customWidth="1"/>
    <col min="28" max="28" width="11.5546875" style="1" customWidth="1"/>
    <col min="29" max="29" width="12.6640625" style="1" customWidth="1"/>
    <col min="30" max="30" width="12.5546875" style="1" customWidth="1"/>
    <col min="31" max="1025" width="8.5546875" style="1"/>
  </cols>
  <sheetData>
    <row r="1" spans="1:30" ht="15.6" x14ac:dyDescent="0.25">
      <c r="V1" s="2"/>
      <c r="AA1" s="1" t="s">
        <v>0</v>
      </c>
    </row>
    <row r="2" spans="1:30" ht="9.9" customHeight="1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5.75" customHeight="1" x14ac:dyDescent="0.25">
      <c r="C4" s="3" t="s">
        <v>3</v>
      </c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30" s="5" customFormat="1" ht="19.5" customHeight="1" x14ac:dyDescent="0.25">
      <c r="C5" s="6" t="s">
        <v>4</v>
      </c>
      <c r="D5" s="64" t="s">
        <v>5</v>
      </c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1:30" ht="19.5" customHeight="1" x14ac:dyDescent="0.25">
      <c r="A6" s="5"/>
      <c r="B6" s="5"/>
      <c r="C6" s="6" t="s">
        <v>6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</row>
    <row r="7" spans="1:30" ht="19.5" customHeight="1" x14ac:dyDescent="0.25">
      <c r="A7" s="5"/>
      <c r="B7" s="5"/>
      <c r="C7" s="6" t="s">
        <v>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</row>
    <row r="8" spans="1:30" ht="19.5" customHeight="1" x14ac:dyDescent="0.25">
      <c r="A8" s="5"/>
      <c r="B8" s="5"/>
      <c r="C8" s="6" t="s">
        <v>8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</row>
    <row r="9" spans="1:30" ht="19.5" customHeight="1" x14ac:dyDescent="0.25">
      <c r="A9" s="5"/>
      <c r="B9" s="5"/>
      <c r="C9" s="6" t="s">
        <v>9</v>
      </c>
      <c r="D9" s="65" t="s">
        <v>10</v>
      </c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</row>
    <row r="10" spans="1:30" ht="27" customHeight="1" x14ac:dyDescent="0.25">
      <c r="A10" s="5"/>
      <c r="B10" s="5"/>
      <c r="C10" s="6" t="s">
        <v>11</v>
      </c>
      <c r="D10" s="65" t="s">
        <v>12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</row>
    <row r="11" spans="1:30" ht="32.700000000000003" customHeight="1" x14ac:dyDescent="0.25">
      <c r="A11" s="5"/>
      <c r="B11" s="5"/>
      <c r="C11" s="6" t="s">
        <v>13</v>
      </c>
      <c r="D11" s="65" t="s">
        <v>14</v>
      </c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</row>
    <row r="12" spans="1:30" ht="16.5" customHeight="1" x14ac:dyDescent="0.25"/>
    <row r="13" spans="1:30" ht="31.2" customHeight="1" x14ac:dyDescent="0.25">
      <c r="A13" s="66" t="s">
        <v>15</v>
      </c>
      <c r="B13" s="66" t="s">
        <v>16</v>
      </c>
      <c r="C13" s="66" t="s">
        <v>17</v>
      </c>
      <c r="D13" s="66" t="s">
        <v>18</v>
      </c>
      <c r="E13" s="66" t="s">
        <v>19</v>
      </c>
      <c r="F13" s="66" t="s">
        <v>20</v>
      </c>
      <c r="G13" s="66"/>
      <c r="H13" s="66"/>
      <c r="I13" s="66"/>
      <c r="J13" s="66" t="s">
        <v>21</v>
      </c>
      <c r="K13" s="66" t="s">
        <v>22</v>
      </c>
      <c r="L13" s="67" t="s">
        <v>23</v>
      </c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8" t="s">
        <v>24</v>
      </c>
      <c r="AB13" s="69" t="s">
        <v>25</v>
      </c>
      <c r="AC13" s="70" t="s">
        <v>26</v>
      </c>
      <c r="AD13" s="71" t="s">
        <v>27</v>
      </c>
    </row>
    <row r="14" spans="1:30" ht="28.5" customHeight="1" x14ac:dyDescent="0.25">
      <c r="A14" s="66"/>
      <c r="B14" s="66"/>
      <c r="C14" s="66"/>
      <c r="D14" s="66"/>
      <c r="E14" s="66"/>
      <c r="F14" s="66" t="s">
        <v>28</v>
      </c>
      <c r="G14" s="66" t="s">
        <v>29</v>
      </c>
      <c r="H14" s="66" t="s">
        <v>30</v>
      </c>
      <c r="I14" s="66" t="s">
        <v>31</v>
      </c>
      <c r="J14" s="66"/>
      <c r="K14" s="66"/>
      <c r="L14" s="67" t="s">
        <v>32</v>
      </c>
      <c r="M14" s="67"/>
      <c r="N14" s="67"/>
      <c r="O14" s="67"/>
      <c r="P14" s="67"/>
      <c r="Q14" s="67" t="s">
        <v>33</v>
      </c>
      <c r="R14" s="67"/>
      <c r="S14" s="67"/>
      <c r="T14" s="67"/>
      <c r="U14" s="67"/>
      <c r="V14" s="66" t="s">
        <v>34</v>
      </c>
      <c r="W14" s="66"/>
      <c r="X14" s="66"/>
      <c r="Y14" s="66"/>
      <c r="Z14" s="66"/>
      <c r="AA14" s="68"/>
      <c r="AB14" s="69"/>
      <c r="AC14" s="69"/>
      <c r="AD14" s="71"/>
    </row>
    <row r="15" spans="1:30" ht="36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7" t="s">
        <v>35</v>
      </c>
      <c r="M15" s="7" t="s">
        <v>36</v>
      </c>
      <c r="N15" s="7" t="s">
        <v>37</v>
      </c>
      <c r="O15" s="7" t="s">
        <v>38</v>
      </c>
      <c r="P15" s="7" t="s">
        <v>39</v>
      </c>
      <c r="Q15" s="7" t="s">
        <v>40</v>
      </c>
      <c r="R15" s="7" t="s">
        <v>41</v>
      </c>
      <c r="S15" s="7" t="s">
        <v>42</v>
      </c>
      <c r="T15" s="7" t="s">
        <v>43</v>
      </c>
      <c r="U15" s="7" t="s">
        <v>44</v>
      </c>
      <c r="V15" s="7" t="s">
        <v>45</v>
      </c>
      <c r="W15" s="7" t="s">
        <v>46</v>
      </c>
      <c r="X15" s="7" t="s">
        <v>47</v>
      </c>
      <c r="Y15" s="7" t="s">
        <v>48</v>
      </c>
      <c r="Z15" s="7" t="s">
        <v>49</v>
      </c>
      <c r="AA15" s="68"/>
      <c r="AB15" s="69"/>
      <c r="AC15" s="69"/>
      <c r="AD15" s="71"/>
    </row>
    <row r="16" spans="1:30" s="12" customFormat="1" ht="15.75" customHeight="1" x14ac:dyDescent="0.25">
      <c r="A16" s="8">
        <v>1</v>
      </c>
      <c r="B16" s="9">
        <v>2</v>
      </c>
      <c r="C16" s="10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8" t="s">
        <v>50</v>
      </c>
      <c r="M16" s="8" t="s">
        <v>51</v>
      </c>
      <c r="N16" s="8" t="s">
        <v>52</v>
      </c>
      <c r="O16" s="8" t="s">
        <v>53</v>
      </c>
      <c r="P16" s="8" t="s">
        <v>54</v>
      </c>
      <c r="Q16" s="8" t="s">
        <v>55</v>
      </c>
      <c r="R16" s="8" t="s">
        <v>56</v>
      </c>
      <c r="S16" s="8" t="s">
        <v>57</v>
      </c>
      <c r="T16" s="8" t="s">
        <v>58</v>
      </c>
      <c r="U16" s="8" t="s">
        <v>59</v>
      </c>
      <c r="V16" s="8" t="s">
        <v>60</v>
      </c>
      <c r="W16" s="8" t="s">
        <v>61</v>
      </c>
      <c r="X16" s="8" t="s">
        <v>62</v>
      </c>
      <c r="Y16" s="8" t="s">
        <v>63</v>
      </c>
      <c r="Z16" s="8" t="s">
        <v>64</v>
      </c>
      <c r="AA16" s="11">
        <v>13</v>
      </c>
      <c r="AB16" s="11">
        <v>14</v>
      </c>
      <c r="AC16" s="11">
        <v>15</v>
      </c>
      <c r="AD16" s="11">
        <v>16</v>
      </c>
    </row>
    <row r="17" spans="1:30" ht="25.5" customHeight="1" x14ac:dyDescent="0.25">
      <c r="A17" s="13">
        <v>1</v>
      </c>
      <c r="B17" s="13"/>
      <c r="C17" s="14" t="s">
        <v>65</v>
      </c>
      <c r="D17" s="15" t="s">
        <v>66</v>
      </c>
      <c r="E17" s="16">
        <v>1</v>
      </c>
      <c r="F17" s="17"/>
      <c r="G17" s="18"/>
      <c r="H17" s="19"/>
      <c r="I17" s="19"/>
      <c r="J17" s="20">
        <v>1</v>
      </c>
      <c r="K17" s="18"/>
      <c r="L17" s="21">
        <v>1050</v>
      </c>
      <c r="M17" s="22">
        <v>913</v>
      </c>
      <c r="N17" s="22">
        <v>1100</v>
      </c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16">
        <f>COUNTIF(K17:Z17,"&gt;0")</f>
        <v>3</v>
      </c>
      <c r="AB17" s="18">
        <f>CEILING(SUM(K17:Z17)/COUNTIF(K17:Z17,"&gt;0"),0.01)</f>
        <v>1021</v>
      </c>
      <c r="AC17" s="18">
        <f>AB17*E17</f>
        <v>1021</v>
      </c>
      <c r="AD17" s="24">
        <f>STDEV(K17:Z17)/AB17*100</f>
        <v>9.4822972721559715</v>
      </c>
    </row>
    <row r="18" spans="1:30" ht="25.5" customHeight="1" x14ac:dyDescent="0.25">
      <c r="A18" s="13">
        <v>2</v>
      </c>
      <c r="B18" s="13"/>
      <c r="C18" s="14" t="s">
        <v>67</v>
      </c>
      <c r="D18" s="15" t="s">
        <v>66</v>
      </c>
      <c r="E18" s="16">
        <v>1</v>
      </c>
      <c r="F18" s="17"/>
      <c r="G18" s="18"/>
      <c r="H18" s="19"/>
      <c r="I18" s="19"/>
      <c r="J18" s="20">
        <v>1</v>
      </c>
      <c r="K18" s="18"/>
      <c r="L18" s="21">
        <v>1250</v>
      </c>
      <c r="M18" s="22">
        <v>999</v>
      </c>
      <c r="N18" s="22">
        <v>1270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16">
        <f>COUNTIF(K18:Z18,"&gt;0")</f>
        <v>3</v>
      </c>
      <c r="AB18" s="18">
        <f>CEILING(SUM(K18:Z18)/COUNTIF(K18:Z18,"&gt;0"),0.01)</f>
        <v>1173</v>
      </c>
      <c r="AC18" s="18">
        <f>AB18*E18</f>
        <v>1173</v>
      </c>
      <c r="AD18" s="24">
        <f>STDEV(K18:Z18)/AB18*100</f>
        <v>12.874668903906436</v>
      </c>
    </row>
    <row r="19" spans="1:30" ht="25.5" customHeight="1" x14ac:dyDescent="0.25">
      <c r="A19" s="13">
        <v>3</v>
      </c>
      <c r="B19" s="13"/>
      <c r="C19" s="14" t="s">
        <v>68</v>
      </c>
      <c r="D19" s="15" t="s">
        <v>66</v>
      </c>
      <c r="E19" s="16">
        <v>1</v>
      </c>
      <c r="F19" s="17"/>
      <c r="G19" s="18"/>
      <c r="H19" s="19"/>
      <c r="I19" s="19"/>
      <c r="J19" s="20">
        <v>1</v>
      </c>
      <c r="K19" s="18"/>
      <c r="L19" s="22">
        <v>2010</v>
      </c>
      <c r="M19" s="22">
        <v>1821</v>
      </c>
      <c r="N19" s="22">
        <v>2050</v>
      </c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16">
        <f>COUNTIF(K19:Z19,"&gt;0")</f>
        <v>3</v>
      </c>
      <c r="AB19" s="18">
        <f>CEILING(SUM(K19:Z19)/COUNTIF(K19:Z19,"&gt;0"),0.01)</f>
        <v>1960.3400000000001</v>
      </c>
      <c r="AC19" s="18">
        <f>AB19*E19</f>
        <v>1960.3400000000001</v>
      </c>
      <c r="AD19" s="24">
        <f>STDEV(K19:Z19)/AB19*100</f>
        <v>6.2393483502598279</v>
      </c>
    </row>
    <row r="20" spans="1:30" ht="25.5" customHeight="1" x14ac:dyDescent="0.25">
      <c r="A20" s="13">
        <v>4</v>
      </c>
      <c r="B20" s="13"/>
      <c r="C20" s="14" t="s">
        <v>69</v>
      </c>
      <c r="D20" s="15" t="s">
        <v>66</v>
      </c>
      <c r="E20" s="16">
        <v>1</v>
      </c>
      <c r="F20" s="17"/>
      <c r="G20" s="18"/>
      <c r="H20" s="19"/>
      <c r="I20" s="19"/>
      <c r="J20" s="20">
        <v>1</v>
      </c>
      <c r="K20" s="18"/>
      <c r="L20" s="21">
        <v>2350</v>
      </c>
      <c r="M20" s="22">
        <v>1966</v>
      </c>
      <c r="N20" s="22">
        <v>2250</v>
      </c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6">
        <f>COUNTIF(K20:Z20,"&gt;0")</f>
        <v>3</v>
      </c>
      <c r="AB20" s="18">
        <f>CEILING(SUM(K20:Z20)/COUNTIF(K20:Z20,"&gt;0"),0.01)</f>
        <v>2188.67</v>
      </c>
      <c r="AC20" s="18">
        <f>AB20*E20</f>
        <v>2188.67</v>
      </c>
      <c r="AD20" s="24">
        <f>STDEV(K20:Z20)/AB20*100</f>
        <v>9.101955987281471</v>
      </c>
    </row>
    <row r="21" spans="1:30" ht="25.5" customHeight="1" x14ac:dyDescent="0.25">
      <c r="A21" s="13">
        <v>5</v>
      </c>
      <c r="B21" s="13"/>
      <c r="C21" s="14" t="s">
        <v>70</v>
      </c>
      <c r="D21" s="15" t="s">
        <v>66</v>
      </c>
      <c r="E21" s="16">
        <v>1</v>
      </c>
      <c r="F21" s="17"/>
      <c r="G21" s="18"/>
      <c r="H21" s="19"/>
      <c r="I21" s="19"/>
      <c r="J21" s="20">
        <v>1</v>
      </c>
      <c r="K21" s="18"/>
      <c r="L21" s="21">
        <v>1500</v>
      </c>
      <c r="M21" s="22">
        <v>1272</v>
      </c>
      <c r="N21" s="22">
        <v>1700</v>
      </c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16">
        <f>COUNTIF(K21:Z21,"&gt;0")</f>
        <v>3</v>
      </c>
      <c r="AB21" s="18">
        <f>CEILING(SUM(K21:Z21)/COUNTIF(K21:Z21,"&gt;0"),0.01)</f>
        <v>1490.67</v>
      </c>
      <c r="AC21" s="18">
        <f>AB21*E21</f>
        <v>1490.67</v>
      </c>
      <c r="AD21" s="24">
        <f>STDEV(K21:Z21)/AB21*100</f>
        <v>14.366197318745568</v>
      </c>
    </row>
    <row r="22" spans="1:30" ht="11.25" customHeight="1" x14ac:dyDescent="0.25">
      <c r="A22" s="25"/>
      <c r="B22" s="26"/>
      <c r="C22" s="27" t="s">
        <v>71</v>
      </c>
      <c r="D22" s="28"/>
      <c r="E22" s="29"/>
      <c r="F22" s="30"/>
      <c r="G22" s="30"/>
      <c r="H22" s="31"/>
      <c r="I22" s="31"/>
      <c r="J22" s="32"/>
      <c r="K22" s="33"/>
      <c r="L22" s="34"/>
      <c r="M22" s="35"/>
      <c r="N22" s="36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8"/>
      <c r="AB22" s="39"/>
      <c r="AC22" s="39"/>
      <c r="AD22" s="40"/>
    </row>
    <row r="23" spans="1:30" ht="25.5" customHeight="1" x14ac:dyDescent="0.25">
      <c r="A23" s="13">
        <v>6</v>
      </c>
      <c r="B23" s="13"/>
      <c r="C23" s="14" t="s">
        <v>72</v>
      </c>
      <c r="D23" s="15" t="s">
        <v>66</v>
      </c>
      <c r="E23" s="16">
        <v>1</v>
      </c>
      <c r="F23" s="17"/>
      <c r="G23" s="18"/>
      <c r="H23" s="19"/>
      <c r="I23" s="19"/>
      <c r="J23" s="20">
        <v>1</v>
      </c>
      <c r="K23" s="18"/>
      <c r="L23" s="21">
        <v>130</v>
      </c>
      <c r="M23" s="21">
        <v>125</v>
      </c>
      <c r="N23" s="21">
        <v>140</v>
      </c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16">
        <f t="shared" ref="AA23:AA29" si="0">COUNTIF(K23:Z23,"&gt;0")</f>
        <v>3</v>
      </c>
      <c r="AB23" s="18">
        <f t="shared" ref="AB23:AB29" si="1">CEILING(SUM(K23:Z23)/COUNTIF(K23:Z23,"&gt;0"),0.01)</f>
        <v>131.67000000000002</v>
      </c>
      <c r="AC23" s="18">
        <f t="shared" ref="AC23:AC29" si="2">AB23*E23</f>
        <v>131.67000000000002</v>
      </c>
      <c r="AD23" s="24">
        <f t="shared" ref="AD23:AD29" si="3">STDEV(K23:Z23)/AB23*100</f>
        <v>5.8005818776180851</v>
      </c>
    </row>
    <row r="24" spans="1:30" s="5" customFormat="1" ht="25.5" customHeight="1" x14ac:dyDescent="0.25">
      <c r="A24" s="13">
        <v>7</v>
      </c>
      <c r="B24" s="13"/>
      <c r="C24" s="5" t="s">
        <v>73</v>
      </c>
      <c r="D24" s="15" t="s">
        <v>66</v>
      </c>
      <c r="E24" s="16">
        <v>1</v>
      </c>
      <c r="F24" s="17"/>
      <c r="G24" s="18"/>
      <c r="H24" s="19"/>
      <c r="I24" s="19"/>
      <c r="J24" s="20">
        <v>1</v>
      </c>
      <c r="K24" s="18"/>
      <c r="L24" s="21">
        <v>120</v>
      </c>
      <c r="M24" s="21">
        <v>115</v>
      </c>
      <c r="N24" s="21">
        <v>120</v>
      </c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16">
        <f t="shared" si="0"/>
        <v>3</v>
      </c>
      <c r="AB24" s="18">
        <f t="shared" si="1"/>
        <v>118.34</v>
      </c>
      <c r="AC24" s="18">
        <f t="shared" si="2"/>
        <v>118.34</v>
      </c>
      <c r="AD24" s="24">
        <f t="shared" si="3"/>
        <v>2.4393707503364279</v>
      </c>
    </row>
    <row r="25" spans="1:30" ht="25.5" customHeight="1" x14ac:dyDescent="0.25">
      <c r="A25" s="13">
        <v>8</v>
      </c>
      <c r="B25" s="13"/>
      <c r="C25" s="14" t="s">
        <v>74</v>
      </c>
      <c r="D25" s="15" t="s">
        <v>66</v>
      </c>
      <c r="E25" s="16">
        <v>1</v>
      </c>
      <c r="F25" s="17"/>
      <c r="G25" s="18"/>
      <c r="H25" s="19"/>
      <c r="I25" s="19"/>
      <c r="J25" s="20">
        <v>1</v>
      </c>
      <c r="K25" s="18"/>
      <c r="L25" s="21">
        <v>110</v>
      </c>
      <c r="M25" s="21">
        <v>105</v>
      </c>
      <c r="N25" s="21">
        <v>115</v>
      </c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16">
        <f t="shared" si="0"/>
        <v>3</v>
      </c>
      <c r="AB25" s="18">
        <f t="shared" si="1"/>
        <v>110</v>
      </c>
      <c r="AC25" s="18">
        <f t="shared" si="2"/>
        <v>110</v>
      </c>
      <c r="AD25" s="24">
        <f t="shared" si="3"/>
        <v>4.5454545454545459</v>
      </c>
    </row>
    <row r="26" spans="1:30" ht="25.5" customHeight="1" x14ac:dyDescent="0.25">
      <c r="A26" s="13">
        <v>9</v>
      </c>
      <c r="B26" s="13"/>
      <c r="C26" s="14" t="s">
        <v>75</v>
      </c>
      <c r="D26" s="15" t="s">
        <v>66</v>
      </c>
      <c r="E26" s="16">
        <v>1</v>
      </c>
      <c r="F26" s="17"/>
      <c r="G26" s="18"/>
      <c r="H26" s="19"/>
      <c r="I26" s="19"/>
      <c r="J26" s="20">
        <v>1</v>
      </c>
      <c r="K26" s="18"/>
      <c r="L26" s="21">
        <v>10</v>
      </c>
      <c r="M26" s="21">
        <v>0</v>
      </c>
      <c r="N26" s="21">
        <v>0</v>
      </c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16">
        <f t="shared" si="0"/>
        <v>1</v>
      </c>
      <c r="AB26" s="18">
        <f t="shared" si="1"/>
        <v>10</v>
      </c>
      <c r="AC26" s="18">
        <f t="shared" si="2"/>
        <v>10</v>
      </c>
      <c r="AD26" s="24">
        <f t="shared" si="3"/>
        <v>57.735026918962575</v>
      </c>
    </row>
    <row r="27" spans="1:30" ht="25.5" customHeight="1" x14ac:dyDescent="0.25">
      <c r="A27" s="13">
        <v>10</v>
      </c>
      <c r="B27" s="13"/>
      <c r="C27" s="14" t="s">
        <v>76</v>
      </c>
      <c r="D27" s="15" t="s">
        <v>66</v>
      </c>
      <c r="E27" s="16">
        <v>1</v>
      </c>
      <c r="F27" s="17"/>
      <c r="G27" s="18"/>
      <c r="H27" s="19"/>
      <c r="I27" s="19"/>
      <c r="J27" s="20">
        <v>1</v>
      </c>
      <c r="K27" s="18"/>
      <c r="L27" s="21">
        <v>90</v>
      </c>
      <c r="M27" s="21">
        <v>85</v>
      </c>
      <c r="N27" s="21">
        <v>100</v>
      </c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16">
        <f t="shared" si="0"/>
        <v>3</v>
      </c>
      <c r="AB27" s="18">
        <f t="shared" si="1"/>
        <v>91.67</v>
      </c>
      <c r="AC27" s="18">
        <f t="shared" si="2"/>
        <v>91.67</v>
      </c>
      <c r="AD27" s="24">
        <f t="shared" si="3"/>
        <v>8.331652839816444</v>
      </c>
    </row>
    <row r="28" spans="1:30" ht="25.5" customHeight="1" x14ac:dyDescent="0.25">
      <c r="A28" s="13">
        <v>11</v>
      </c>
      <c r="B28" s="13"/>
      <c r="C28" s="14" t="s">
        <v>77</v>
      </c>
      <c r="D28" s="15" t="s">
        <v>66</v>
      </c>
      <c r="E28" s="16">
        <v>1</v>
      </c>
      <c r="F28" s="17"/>
      <c r="G28" s="18"/>
      <c r="H28" s="19"/>
      <c r="I28" s="19"/>
      <c r="J28" s="20">
        <v>1</v>
      </c>
      <c r="K28" s="18"/>
      <c r="L28" s="21">
        <v>130</v>
      </c>
      <c r="M28" s="21">
        <v>120</v>
      </c>
      <c r="N28" s="21">
        <v>130</v>
      </c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16">
        <f t="shared" si="0"/>
        <v>3</v>
      </c>
      <c r="AB28" s="18">
        <f t="shared" si="1"/>
        <v>126.67</v>
      </c>
      <c r="AC28" s="18">
        <f t="shared" si="2"/>
        <v>126.67</v>
      </c>
      <c r="AD28" s="24">
        <f t="shared" si="3"/>
        <v>4.5579084960103078</v>
      </c>
    </row>
    <row r="29" spans="1:30" ht="25.5" customHeight="1" x14ac:dyDescent="0.25">
      <c r="A29" s="13">
        <v>12</v>
      </c>
      <c r="B29" s="13"/>
      <c r="C29" s="14" t="s">
        <v>78</v>
      </c>
      <c r="D29" s="15" t="s">
        <v>66</v>
      </c>
      <c r="E29" s="16">
        <v>1</v>
      </c>
      <c r="F29" s="17"/>
      <c r="G29" s="18"/>
      <c r="H29" s="19"/>
      <c r="I29" s="19"/>
      <c r="J29" s="20">
        <v>1</v>
      </c>
      <c r="K29" s="18"/>
      <c r="L29" s="21">
        <v>200</v>
      </c>
      <c r="M29" s="21">
        <v>180</v>
      </c>
      <c r="N29" s="21">
        <v>200</v>
      </c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16">
        <f t="shared" si="0"/>
        <v>3</v>
      </c>
      <c r="AB29" s="18">
        <f t="shared" si="1"/>
        <v>193.34</v>
      </c>
      <c r="AC29" s="18">
        <f t="shared" si="2"/>
        <v>193.34</v>
      </c>
      <c r="AD29" s="24">
        <f t="shared" si="3"/>
        <v>5.9723830473738051</v>
      </c>
    </row>
    <row r="30" spans="1:30" ht="11.25" customHeight="1" x14ac:dyDescent="0.25">
      <c r="A30" s="41"/>
      <c r="B30" s="41"/>
      <c r="C30" s="27" t="s">
        <v>79</v>
      </c>
      <c r="D30" s="42"/>
      <c r="E30" s="38"/>
      <c r="F30" s="39"/>
      <c r="G30" s="39"/>
      <c r="H30" s="43"/>
      <c r="I30" s="43"/>
      <c r="J30" s="44"/>
      <c r="K30" s="39"/>
      <c r="L30" s="45"/>
      <c r="M30" s="45"/>
      <c r="N30" s="45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8"/>
      <c r="AB30" s="39"/>
      <c r="AC30" s="39"/>
      <c r="AD30" s="40"/>
    </row>
    <row r="31" spans="1:30" ht="24.75" customHeight="1" x14ac:dyDescent="0.25">
      <c r="A31" s="13">
        <v>13</v>
      </c>
      <c r="B31" s="13"/>
      <c r="C31" s="14" t="s">
        <v>72</v>
      </c>
      <c r="D31" s="15" t="s">
        <v>66</v>
      </c>
      <c r="E31" s="16">
        <v>1</v>
      </c>
      <c r="F31" s="17"/>
      <c r="G31" s="18"/>
      <c r="H31" s="19"/>
      <c r="I31" s="19"/>
      <c r="J31" s="20">
        <v>1</v>
      </c>
      <c r="K31" s="18"/>
      <c r="L31" s="21">
        <v>285</v>
      </c>
      <c r="M31" s="21">
        <v>280</v>
      </c>
      <c r="N31" s="21">
        <v>280</v>
      </c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16">
        <f t="shared" ref="AA31:AA37" si="4">COUNTIF(K31:Z31,"&gt;0")</f>
        <v>3</v>
      </c>
      <c r="AB31" s="18">
        <f t="shared" ref="AB31:AB37" si="5">CEILING(SUM(K31:Z31)/COUNTIF(K31:Z31,"&gt;0"),0.01)</f>
        <v>281.67</v>
      </c>
      <c r="AC31" s="18">
        <f t="shared" ref="AC31:AC37" si="6">AB31*E31</f>
        <v>281.67</v>
      </c>
      <c r="AD31" s="24">
        <f t="shared" ref="AD31:AD37" si="7">STDEV(K31:Z31)/AB31*100</f>
        <v>1.0248700060170157</v>
      </c>
    </row>
    <row r="32" spans="1:30" ht="24.75" customHeight="1" x14ac:dyDescent="0.25">
      <c r="A32" s="13">
        <v>14</v>
      </c>
      <c r="B32" s="13"/>
      <c r="C32" s="5" t="s">
        <v>73</v>
      </c>
      <c r="D32" s="15" t="s">
        <v>66</v>
      </c>
      <c r="E32" s="16">
        <v>1</v>
      </c>
      <c r="F32" s="17"/>
      <c r="G32" s="18"/>
      <c r="H32" s="19"/>
      <c r="I32" s="19"/>
      <c r="J32" s="20">
        <v>1</v>
      </c>
      <c r="K32" s="18"/>
      <c r="L32" s="21">
        <v>115</v>
      </c>
      <c r="M32" s="21">
        <v>110</v>
      </c>
      <c r="N32" s="21">
        <v>110</v>
      </c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16">
        <f t="shared" si="4"/>
        <v>3</v>
      </c>
      <c r="AB32" s="18">
        <f t="shared" si="5"/>
        <v>111.67</v>
      </c>
      <c r="AC32" s="18">
        <f t="shared" si="6"/>
        <v>111.67</v>
      </c>
      <c r="AD32" s="24">
        <f t="shared" si="7"/>
        <v>2.5850732926910798</v>
      </c>
    </row>
    <row r="33" spans="1:30" ht="24.75" customHeight="1" x14ac:dyDescent="0.25">
      <c r="A33" s="13">
        <v>15</v>
      </c>
      <c r="B33" s="13"/>
      <c r="C33" s="14" t="s">
        <v>74</v>
      </c>
      <c r="D33" s="15" t="s">
        <v>66</v>
      </c>
      <c r="E33" s="16">
        <v>1</v>
      </c>
      <c r="F33" s="17"/>
      <c r="G33" s="18"/>
      <c r="H33" s="19"/>
      <c r="I33" s="19"/>
      <c r="J33" s="20">
        <v>1</v>
      </c>
      <c r="K33" s="18"/>
      <c r="L33" s="21">
        <v>130</v>
      </c>
      <c r="M33" s="21">
        <v>125</v>
      </c>
      <c r="N33" s="21">
        <v>125</v>
      </c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16">
        <f t="shared" si="4"/>
        <v>3</v>
      </c>
      <c r="AB33" s="18">
        <f t="shared" si="5"/>
        <v>126.67</v>
      </c>
      <c r="AC33" s="18">
        <f t="shared" si="6"/>
        <v>126.67</v>
      </c>
      <c r="AD33" s="24">
        <f t="shared" si="7"/>
        <v>2.2789542480051539</v>
      </c>
    </row>
    <row r="34" spans="1:30" ht="24.75" customHeight="1" x14ac:dyDescent="0.25">
      <c r="A34" s="13">
        <v>16</v>
      </c>
      <c r="B34" s="13"/>
      <c r="C34" s="14" t="s">
        <v>75</v>
      </c>
      <c r="D34" s="15" t="s">
        <v>66</v>
      </c>
      <c r="E34" s="16">
        <v>1</v>
      </c>
      <c r="F34" s="17"/>
      <c r="G34" s="18"/>
      <c r="H34" s="19"/>
      <c r="I34" s="19"/>
      <c r="J34" s="20">
        <v>1</v>
      </c>
      <c r="K34" s="18"/>
      <c r="L34" s="21">
        <v>70</v>
      </c>
      <c r="M34" s="21">
        <v>55</v>
      </c>
      <c r="N34" s="21">
        <v>55</v>
      </c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16">
        <f t="shared" si="4"/>
        <v>3</v>
      </c>
      <c r="AB34" s="18">
        <f t="shared" si="5"/>
        <v>60</v>
      </c>
      <c r="AC34" s="18">
        <f t="shared" si="6"/>
        <v>60</v>
      </c>
      <c r="AD34" s="24">
        <f t="shared" si="7"/>
        <v>14.433756729740645</v>
      </c>
    </row>
    <row r="35" spans="1:30" ht="24.75" customHeight="1" x14ac:dyDescent="0.25">
      <c r="A35" s="13">
        <v>17</v>
      </c>
      <c r="B35" s="13"/>
      <c r="C35" s="14" t="s">
        <v>76</v>
      </c>
      <c r="D35" s="15" t="s">
        <v>66</v>
      </c>
      <c r="E35" s="16">
        <v>1</v>
      </c>
      <c r="F35" s="17"/>
      <c r="G35" s="18"/>
      <c r="H35" s="19"/>
      <c r="I35" s="19"/>
      <c r="J35" s="20">
        <v>1</v>
      </c>
      <c r="K35" s="18"/>
      <c r="L35" s="21">
        <v>150</v>
      </c>
      <c r="M35" s="21">
        <v>140</v>
      </c>
      <c r="N35" s="21">
        <v>140</v>
      </c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16">
        <f t="shared" si="4"/>
        <v>3</v>
      </c>
      <c r="AB35" s="18">
        <f t="shared" si="5"/>
        <v>143.34</v>
      </c>
      <c r="AC35" s="18">
        <f t="shared" si="6"/>
        <v>143.34</v>
      </c>
      <c r="AD35" s="24">
        <f t="shared" si="7"/>
        <v>4.0278377925884312</v>
      </c>
    </row>
    <row r="36" spans="1:30" ht="24.75" customHeight="1" x14ac:dyDescent="0.25">
      <c r="A36" s="13">
        <v>18</v>
      </c>
      <c r="B36" s="13"/>
      <c r="C36" s="14" t="s">
        <v>77</v>
      </c>
      <c r="D36" s="15" t="s">
        <v>66</v>
      </c>
      <c r="E36" s="16">
        <v>1</v>
      </c>
      <c r="F36" s="17"/>
      <c r="G36" s="18"/>
      <c r="H36" s="19"/>
      <c r="I36" s="19"/>
      <c r="J36" s="20">
        <v>1</v>
      </c>
      <c r="K36" s="18"/>
      <c r="L36" s="21">
        <v>200</v>
      </c>
      <c r="M36" s="21">
        <v>190</v>
      </c>
      <c r="N36" s="21">
        <v>190</v>
      </c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16">
        <f t="shared" si="4"/>
        <v>3</v>
      </c>
      <c r="AB36" s="18">
        <f t="shared" si="5"/>
        <v>193.34</v>
      </c>
      <c r="AC36" s="18">
        <f t="shared" si="6"/>
        <v>193.34</v>
      </c>
      <c r="AD36" s="24">
        <f t="shared" si="7"/>
        <v>2.9861915236869025</v>
      </c>
    </row>
    <row r="37" spans="1:30" ht="24.75" customHeight="1" x14ac:dyDescent="0.25">
      <c r="A37" s="13">
        <v>19</v>
      </c>
      <c r="B37" s="13"/>
      <c r="C37" s="14" t="s">
        <v>78</v>
      </c>
      <c r="D37" s="15" t="s">
        <v>66</v>
      </c>
      <c r="E37" s="16">
        <v>1</v>
      </c>
      <c r="F37" s="17"/>
      <c r="G37" s="18"/>
      <c r="H37" s="19"/>
      <c r="I37" s="19"/>
      <c r="J37" s="20">
        <v>1</v>
      </c>
      <c r="K37" s="18"/>
      <c r="L37" s="21">
        <v>450</v>
      </c>
      <c r="M37" s="21">
        <v>400</v>
      </c>
      <c r="N37" s="21">
        <v>400</v>
      </c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16">
        <f t="shared" si="4"/>
        <v>3</v>
      </c>
      <c r="AB37" s="18">
        <f t="shared" si="5"/>
        <v>416.67</v>
      </c>
      <c r="AC37" s="18">
        <f t="shared" si="6"/>
        <v>416.67</v>
      </c>
      <c r="AD37" s="24">
        <f t="shared" si="7"/>
        <v>6.9281478050930687</v>
      </c>
    </row>
    <row r="38" spans="1:30" ht="11.25" customHeight="1" x14ac:dyDescent="0.25">
      <c r="A38" s="41"/>
      <c r="B38" s="41"/>
      <c r="C38" s="27" t="s">
        <v>80</v>
      </c>
      <c r="D38" s="42"/>
      <c r="E38" s="38"/>
      <c r="F38" s="39"/>
      <c r="G38" s="39"/>
      <c r="H38" s="43"/>
      <c r="I38" s="43"/>
      <c r="J38" s="44"/>
      <c r="K38" s="39"/>
      <c r="L38" s="45"/>
      <c r="M38" s="45"/>
      <c r="N38" s="45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8"/>
      <c r="AB38" s="39"/>
      <c r="AC38" s="39"/>
      <c r="AD38" s="40"/>
    </row>
    <row r="39" spans="1:30" ht="24.75" customHeight="1" x14ac:dyDescent="0.25">
      <c r="A39" s="13">
        <v>20</v>
      </c>
      <c r="B39" s="13"/>
      <c r="C39" s="14" t="s">
        <v>72</v>
      </c>
      <c r="D39" s="15" t="s">
        <v>66</v>
      </c>
      <c r="E39" s="16">
        <v>1</v>
      </c>
      <c r="F39" s="17"/>
      <c r="G39" s="18"/>
      <c r="H39" s="19"/>
      <c r="I39" s="19"/>
      <c r="J39" s="20">
        <v>1</v>
      </c>
      <c r="K39" s="18"/>
      <c r="L39" s="21">
        <v>285</v>
      </c>
      <c r="M39" s="21">
        <v>280</v>
      </c>
      <c r="N39" s="21">
        <v>350</v>
      </c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16">
        <f>COUNTIF(K39:Z39,"&gt;0")</f>
        <v>3</v>
      </c>
      <c r="AB39" s="18">
        <f>CEILING(SUM(K39:Z39)/COUNTIF(K39:Z39,"&gt;0"),0.01)</f>
        <v>305</v>
      </c>
      <c r="AC39" s="18">
        <f>AB39*E39</f>
        <v>305</v>
      </c>
      <c r="AD39" s="24">
        <f>STDEV(K39:Z39)/AB39*100</f>
        <v>12.803687993289598</v>
      </c>
    </row>
    <row r="40" spans="1:30" ht="24.75" customHeight="1" x14ac:dyDescent="0.25">
      <c r="A40" s="13">
        <v>21</v>
      </c>
      <c r="B40" s="13"/>
      <c r="C40" s="14" t="s">
        <v>74</v>
      </c>
      <c r="D40" s="15" t="s">
        <v>66</v>
      </c>
      <c r="E40" s="16">
        <v>1</v>
      </c>
      <c r="F40" s="17"/>
      <c r="G40" s="18"/>
      <c r="H40" s="19"/>
      <c r="I40" s="19"/>
      <c r="J40" s="20">
        <v>1</v>
      </c>
      <c r="K40" s="18"/>
      <c r="L40" s="21">
        <v>115</v>
      </c>
      <c r="M40" s="21">
        <v>100</v>
      </c>
      <c r="N40" s="21">
        <v>150</v>
      </c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16">
        <f>COUNTIF(K40:Z40,"&gt;0")</f>
        <v>3</v>
      </c>
      <c r="AB40" s="18">
        <f>CEILING(SUM(K40:Z40)/COUNTIF(K40:Z40,"&gt;0"),0.01)</f>
        <v>121.67</v>
      </c>
      <c r="AC40" s="18">
        <f>AB40*E40</f>
        <v>121.67</v>
      </c>
      <c r="AD40" s="24">
        <f>STDEV(K40:Z40)/AB40*100</f>
        <v>21.088195280047998</v>
      </c>
    </row>
    <row r="41" spans="1:30" ht="24.75" customHeight="1" x14ac:dyDescent="0.25">
      <c r="A41" s="13">
        <v>22</v>
      </c>
      <c r="B41" s="13"/>
      <c r="C41" s="14" t="s">
        <v>76</v>
      </c>
      <c r="D41" s="15" t="s">
        <v>66</v>
      </c>
      <c r="E41" s="16">
        <v>1</v>
      </c>
      <c r="F41" s="17"/>
      <c r="G41" s="18"/>
      <c r="H41" s="19"/>
      <c r="I41" s="19"/>
      <c r="J41" s="20">
        <v>1</v>
      </c>
      <c r="K41" s="18"/>
      <c r="L41" s="21">
        <v>115</v>
      </c>
      <c r="M41" s="21">
        <v>110</v>
      </c>
      <c r="N41" s="21">
        <v>150</v>
      </c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16">
        <f>COUNTIF(K41:Z41,"&gt;0")</f>
        <v>3</v>
      </c>
      <c r="AB41" s="18">
        <f>CEILING(SUM(K41:Z41)/COUNTIF(K41:Z41,"&gt;0"),0.01)</f>
        <v>125</v>
      </c>
      <c r="AC41" s="18">
        <f>AB41*E41</f>
        <v>125</v>
      </c>
      <c r="AD41" s="24">
        <f>STDEV(K41:Z41)/AB41*100</f>
        <v>17.435595774162696</v>
      </c>
    </row>
    <row r="42" spans="1:30" ht="24.75" customHeight="1" x14ac:dyDescent="0.25">
      <c r="A42" s="13">
        <v>23</v>
      </c>
      <c r="B42" s="13"/>
      <c r="C42" s="14" t="s">
        <v>78</v>
      </c>
      <c r="D42" s="15" t="s">
        <v>66</v>
      </c>
      <c r="E42" s="16">
        <v>1</v>
      </c>
      <c r="F42" s="17"/>
      <c r="G42" s="18"/>
      <c r="H42" s="19"/>
      <c r="I42" s="19"/>
      <c r="J42" s="20">
        <v>1</v>
      </c>
      <c r="K42" s="18"/>
      <c r="L42" s="21">
        <v>370</v>
      </c>
      <c r="M42" s="21">
        <v>350</v>
      </c>
      <c r="N42" s="21">
        <v>400</v>
      </c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16">
        <f>COUNTIF(K42:Z42,"&gt;0")</f>
        <v>3</v>
      </c>
      <c r="AB42" s="18">
        <f>CEILING(SUM(K42:Z42)/COUNTIF(K42:Z42,"&gt;0"),0.01)</f>
        <v>373.34000000000003</v>
      </c>
      <c r="AC42" s="18">
        <f>AB42*E42</f>
        <v>373.34000000000003</v>
      </c>
      <c r="AD42" s="24">
        <f>STDEV(K42:Z42)/AB42*100</f>
        <v>6.7408032314340351</v>
      </c>
    </row>
    <row r="43" spans="1:30" ht="22.65" customHeight="1" x14ac:dyDescent="0.25">
      <c r="A43" s="46"/>
      <c r="B43" s="46"/>
      <c r="C43" s="47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18"/>
      <c r="AC43" s="50">
        <f>SUM(AC17:AC42)</f>
        <v>10873.740000000002</v>
      </c>
      <c r="AD43" s="51"/>
    </row>
    <row r="44" spans="1:30" s="52" customFormat="1" ht="13.5" customHeight="1" x14ac:dyDescent="0.25">
      <c r="C44" s="52" t="s">
        <v>81</v>
      </c>
    </row>
    <row r="45" spans="1:30" ht="15" customHeight="1" x14ac:dyDescent="0.25">
      <c r="A45" s="52"/>
      <c r="B45" s="52"/>
      <c r="C45" s="53" t="s">
        <v>82</v>
      </c>
    </row>
    <row r="46" spans="1:30" ht="15" customHeight="1" x14ac:dyDescent="0.25">
      <c r="A46" s="52"/>
      <c r="B46" s="52"/>
      <c r="C46" s="53" t="s">
        <v>83</v>
      </c>
    </row>
    <row r="47" spans="1:30" ht="15" customHeight="1" x14ac:dyDescent="0.25">
      <c r="A47" s="52"/>
      <c r="B47" s="52"/>
      <c r="C47" s="53" t="s">
        <v>84</v>
      </c>
    </row>
    <row r="48" spans="1:30" s="54" customFormat="1" ht="13.5" customHeight="1" x14ac:dyDescent="0.3">
      <c r="C48" s="55" t="s">
        <v>85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30" ht="19.95" customHeight="1" x14ac:dyDescent="0.3">
      <c r="A49" s="54"/>
      <c r="B49" s="54"/>
      <c r="C49" s="56">
        <v>44951</v>
      </c>
      <c r="D49" s="57"/>
      <c r="E49" s="57"/>
      <c r="F49" s="72" t="s">
        <v>86</v>
      </c>
      <c r="G49" s="72"/>
      <c r="H49" s="72"/>
      <c r="I49" s="72"/>
      <c r="J49" s="72"/>
      <c r="K49" s="58"/>
      <c r="L49" s="72"/>
      <c r="M49" s="72"/>
      <c r="N49" s="72"/>
      <c r="O49" s="59"/>
      <c r="P49" s="58"/>
      <c r="V49" s="73" t="s">
        <v>87</v>
      </c>
      <c r="W49" s="73"/>
      <c r="X49" s="73"/>
      <c r="Y49" s="73"/>
      <c r="Z49" s="73"/>
      <c r="AA49" s="73"/>
      <c r="AB49" s="73"/>
      <c r="AC49" s="60"/>
    </row>
    <row r="50" spans="1:30" ht="13.5" customHeight="1" x14ac:dyDescent="0.3">
      <c r="A50" s="54"/>
      <c r="B50" s="54"/>
      <c r="C50" s="61" t="s">
        <v>88</v>
      </c>
      <c r="D50" s="57"/>
      <c r="E50" s="57"/>
      <c r="F50" s="74" t="s">
        <v>89</v>
      </c>
      <c r="G50" s="74"/>
      <c r="H50" s="74"/>
      <c r="I50" s="74"/>
      <c r="J50" s="74"/>
      <c r="L50" s="75" t="s">
        <v>90</v>
      </c>
      <c r="M50" s="75"/>
      <c r="N50" s="75"/>
      <c r="O50" s="58"/>
      <c r="P50" s="58"/>
      <c r="V50" s="74"/>
      <c r="W50" s="74"/>
      <c r="X50" s="74"/>
      <c r="Y50" s="74"/>
      <c r="Z50" s="74"/>
      <c r="AA50" s="74"/>
      <c r="AB50" s="74"/>
    </row>
    <row r="51" spans="1:30" ht="13.5" customHeight="1" x14ac:dyDescent="0.25">
      <c r="C51" s="62"/>
    </row>
    <row r="52" spans="1:30" ht="13.5" customHeight="1" x14ac:dyDescent="0.25">
      <c r="C52" s="55" t="s">
        <v>91</v>
      </c>
    </row>
    <row r="53" spans="1:30" ht="13.5" customHeight="1" x14ac:dyDescent="0.25"/>
    <row r="54" spans="1:30" ht="19.95" customHeight="1" x14ac:dyDescent="0.25">
      <c r="C54" s="56">
        <v>44951</v>
      </c>
      <c r="D54" s="57"/>
      <c r="E54" s="57"/>
      <c r="F54" s="76" t="s">
        <v>92</v>
      </c>
      <c r="G54" s="76"/>
      <c r="H54" s="76"/>
      <c r="I54" s="76"/>
      <c r="J54" s="76"/>
      <c r="K54" s="63"/>
      <c r="L54" s="72"/>
      <c r="M54" s="72"/>
      <c r="N54" s="72"/>
      <c r="O54" s="58"/>
      <c r="P54" s="58"/>
      <c r="V54" s="73" t="s">
        <v>93</v>
      </c>
      <c r="W54" s="73"/>
      <c r="X54" s="73"/>
      <c r="Y54" s="73"/>
      <c r="Z54" s="73"/>
      <c r="AA54" s="73"/>
      <c r="AB54" s="73"/>
    </row>
    <row r="55" spans="1:30" x14ac:dyDescent="0.25">
      <c r="C55" s="61" t="s">
        <v>88</v>
      </c>
      <c r="D55" s="57"/>
      <c r="E55" s="57"/>
      <c r="F55" s="74" t="s">
        <v>89</v>
      </c>
      <c r="G55" s="74"/>
      <c r="H55" s="74"/>
      <c r="I55" s="74"/>
      <c r="J55" s="74"/>
      <c r="L55" s="75" t="s">
        <v>90</v>
      </c>
      <c r="M55" s="75"/>
      <c r="N55" s="75"/>
      <c r="O55" s="58"/>
      <c r="P55" s="58"/>
      <c r="V55" s="74"/>
      <c r="W55" s="74"/>
      <c r="X55" s="74"/>
      <c r="Y55" s="74"/>
      <c r="Z55" s="74"/>
      <c r="AA55" s="74"/>
      <c r="AB55" s="74"/>
    </row>
    <row r="57" spans="1:30" x14ac:dyDescent="0.25">
      <c r="C57" s="55" t="s">
        <v>94</v>
      </c>
    </row>
    <row r="58" spans="1:30" x14ac:dyDescent="0.25"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</row>
  </sheetData>
  <mergeCells count="40">
    <mergeCell ref="C58:AD58"/>
    <mergeCell ref="F54:J54"/>
    <mergeCell ref="L54:N54"/>
    <mergeCell ref="V54:AB54"/>
    <mergeCell ref="F55:J55"/>
    <mergeCell ref="L55:N55"/>
    <mergeCell ref="V55:AB55"/>
    <mergeCell ref="F49:J49"/>
    <mergeCell ref="L49:N49"/>
    <mergeCell ref="V49:AB49"/>
    <mergeCell ref="F50:J50"/>
    <mergeCell ref="L50:N50"/>
    <mergeCell ref="V50:AB50"/>
    <mergeCell ref="AD13:AD15"/>
    <mergeCell ref="F14:F15"/>
    <mergeCell ref="G14:G15"/>
    <mergeCell ref="H14:H15"/>
    <mergeCell ref="I14:I15"/>
    <mergeCell ref="L14:P14"/>
    <mergeCell ref="Q14:U14"/>
    <mergeCell ref="V14:Z14"/>
    <mergeCell ref="D10:AC10"/>
    <mergeCell ref="D11:AC11"/>
    <mergeCell ref="A13:A15"/>
    <mergeCell ref="B13:B15"/>
    <mergeCell ref="C13:C15"/>
    <mergeCell ref="D13:D15"/>
    <mergeCell ref="E13:E15"/>
    <mergeCell ref="F13:I13"/>
    <mergeCell ref="J13:J15"/>
    <mergeCell ref="K13:K15"/>
    <mergeCell ref="L13:Z13"/>
    <mergeCell ref="AA13:AA15"/>
    <mergeCell ref="AB13:AB15"/>
    <mergeCell ref="AC13:AC15"/>
    <mergeCell ref="D5:AC5"/>
    <mergeCell ref="D6:AC6"/>
    <mergeCell ref="D7:AC7"/>
    <mergeCell ref="D8:AC8"/>
    <mergeCell ref="D9:AC9"/>
  </mergeCells>
  <dataValidations count="1">
    <dataValidation type="list" allowBlank="1" showInputMessage="1" showErrorMessage="1" sqref="D6:AC6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91" firstPageNumber="0" fitToHeight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34</cp:revision>
  <cp:lastPrinted>2023-01-18T11:22:16Z</cp:lastPrinted>
  <dcterms:created xsi:type="dcterms:W3CDTF">1996-10-08T23:32:33Z</dcterms:created>
  <dcterms:modified xsi:type="dcterms:W3CDTF">2023-02-02T08:59:36Z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